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GoogleDrive\HSG 12 nam hoc 24-25\Nam hoc 2025-2026\"/>
    </mc:Choice>
  </mc:AlternateContent>
  <xr:revisionPtr revIDLastSave="0" documentId="13_ncr:1_{87B00998-0EA0-471E-AD53-7F171F92B3E5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KHUNG MA TRAN TQ" sheetId="7" r:id="rId1"/>
    <sheet name="MA TRAN DE KTĐK" sheetId="8" r:id="rId2"/>
  </sheets>
  <calcPr calcId="181029"/>
  <extLst>
    <ext uri="GoogleSheetsCustomDataVersion2">
      <go:sheetsCustomData xmlns:go="http://customooxmlschemas.google.com/" r:id="rId5" roundtripDataChecksum="3kojpuQc6uRxm+8pqlHslYcQ5QH283C1vM0PKoG9VvE="/>
    </ext>
  </extLst>
</workbook>
</file>

<file path=xl/calcChain.xml><?xml version="1.0" encoding="utf-8"?>
<calcChain xmlns="http://schemas.openxmlformats.org/spreadsheetml/2006/main">
  <c r="K9" i="7" l="1"/>
  <c r="N9" i="7" s="1"/>
  <c r="L9" i="7"/>
  <c r="M9" i="7"/>
  <c r="J34" i="8" a="1"/>
  <c r="J34" i="8" s="1"/>
  <c r="I34" i="8" a="1"/>
  <c r="I34" i="8" s="1"/>
  <c r="H34" i="8" a="1"/>
  <c r="H34" i="8" s="1"/>
  <c r="G34" i="8" a="1"/>
  <c r="G34" i="8" s="1"/>
  <c r="F34" i="8" a="1"/>
  <c r="F34" i="8" s="1"/>
  <c r="E34" i="8" a="1"/>
  <c r="E34" i="8" s="1"/>
  <c r="D34" i="8" a="1"/>
  <c r="D34" i="8" s="1"/>
  <c r="C34" i="8" a="1"/>
  <c r="C34" i="8" s="1"/>
  <c r="B34" i="8" a="1"/>
  <c r="B34" i="8" s="1"/>
  <c r="J33" i="8" a="1"/>
  <c r="J33" i="8" s="1"/>
  <c r="I33" i="8" a="1"/>
  <c r="I33" i="8" s="1"/>
  <c r="H33" i="8" a="1"/>
  <c r="H33" i="8" s="1"/>
  <c r="G33" i="8" a="1"/>
  <c r="G33" i="8" s="1"/>
  <c r="F33" i="8" a="1"/>
  <c r="F33" i="8" s="1"/>
  <c r="E33" i="8" a="1"/>
  <c r="E33" i="8" s="1"/>
  <c r="D33" i="8" a="1"/>
  <c r="D33" i="8" s="1"/>
  <c r="C33" i="8" a="1"/>
  <c r="C33" i="8" s="1"/>
  <c r="B33" i="8" a="1"/>
  <c r="B33" i="8" s="1"/>
  <c r="J32" i="8" a="1"/>
  <c r="J32" i="8" s="1"/>
  <c r="I32" i="8" a="1"/>
  <c r="I32" i="8" s="1"/>
  <c r="H32" i="8" a="1"/>
  <c r="H32" i="8" s="1"/>
  <c r="G32" i="8" a="1"/>
  <c r="G32" i="8" s="1"/>
  <c r="F32" i="8" a="1"/>
  <c r="F32" i="8" s="1"/>
  <c r="E32" i="8" a="1"/>
  <c r="E32" i="8" s="1"/>
  <c r="D32" i="8" a="1"/>
  <c r="D32" i="8" s="1"/>
  <c r="C32" i="8" a="1"/>
  <c r="C32" i="8" s="1"/>
  <c r="B32" i="8" a="1"/>
  <c r="B32" i="8" s="1"/>
  <c r="J30" i="8"/>
  <c r="I30" i="8"/>
  <c r="H30" i="8"/>
  <c r="G30" i="8"/>
  <c r="F30" i="8"/>
  <c r="E30" i="8"/>
  <c r="D30" i="8"/>
  <c r="C30" i="8"/>
  <c r="B30" i="8"/>
  <c r="M25" i="8"/>
  <c r="L25" i="8"/>
  <c r="K25" i="8"/>
  <c r="M20" i="8"/>
  <c r="L20" i="8"/>
  <c r="K20" i="8"/>
  <c r="M15" i="8"/>
  <c r="L15" i="8"/>
  <c r="K15" i="8"/>
  <c r="N15" i="8" s="1"/>
  <c r="M10" i="8"/>
  <c r="L10" i="8"/>
  <c r="K10" i="8"/>
  <c r="M5" i="8"/>
  <c r="L5" i="8"/>
  <c r="K5" i="8"/>
  <c r="J10" i="7"/>
  <c r="I10" i="7"/>
  <c r="H10" i="7"/>
  <c r="G10" i="7"/>
  <c r="F10" i="7"/>
  <c r="E10" i="7"/>
  <c r="D10" i="7"/>
  <c r="C10" i="7"/>
  <c r="B10" i="7"/>
  <c r="M8" i="7"/>
  <c r="L8" i="7"/>
  <c r="K8" i="7"/>
  <c r="M7" i="7"/>
  <c r="L7" i="7"/>
  <c r="K7" i="7"/>
  <c r="M6" i="7"/>
  <c r="L6" i="7"/>
  <c r="K6" i="7"/>
  <c r="M5" i="7"/>
  <c r="L5" i="7"/>
  <c r="K5" i="7"/>
  <c r="H11" i="7" l="1"/>
  <c r="M32" i="8"/>
  <c r="K33" i="8"/>
  <c r="N5" i="8"/>
  <c r="N10" i="8"/>
  <c r="N25" i="8"/>
  <c r="L30" i="8"/>
  <c r="K30" i="8"/>
  <c r="M30" i="8"/>
  <c r="N20" i="8"/>
  <c r="H31" i="8"/>
  <c r="K34" i="8"/>
  <c r="L34" i="8"/>
  <c r="M34" i="8"/>
  <c r="L33" i="8"/>
  <c r="M33" i="8"/>
  <c r="K32" i="8"/>
  <c r="L32" i="8"/>
  <c r="B31" i="8"/>
  <c r="E31" i="8"/>
  <c r="N6" i="7"/>
  <c r="N8" i="7"/>
  <c r="M10" i="7"/>
  <c r="N5" i="7"/>
  <c r="K10" i="7"/>
  <c r="L10" i="7"/>
  <c r="N7" i="7"/>
  <c r="E11" i="7"/>
  <c r="B11" i="7"/>
  <c r="N30" i="8" l="1"/>
  <c r="N34" i="8"/>
  <c r="N33" i="8"/>
  <c r="N32" i="8"/>
  <c r="N31" i="8"/>
  <c r="N11" i="7"/>
  <c r="N10" i="7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<sst xmlns="http://schemas.openxmlformats.org/spreadsheetml/2006/main" count="95" uniqueCount="45">
  <si>
    <t>VD</t>
  </si>
  <si>
    <t>Học vấn môn học</t>
  </si>
  <si>
    <t>Biết</t>
  </si>
  <si>
    <t>Hiểu</t>
  </si>
  <si>
    <t>TỔNG</t>
  </si>
  <si>
    <t>Tổng</t>
  </si>
  <si>
    <t>Tổng số lệnh hỏi</t>
  </si>
  <si>
    <t>CHỦ ĐỀ/ NỘI DUNG</t>
  </si>
  <si>
    <t>NL TƯ DUY VÀ LẬP LUẬN</t>
  </si>
  <si>
    <t>NL GIẢI QUYẾT VẤN ĐỀ</t>
  </si>
  <si>
    <t>NL MÔ HÌNH HÓA</t>
  </si>
  <si>
    <t>Tổng số câu theo dạng thức</t>
  </si>
  <si>
    <t>DẠNG THỨC 1</t>
  </si>
  <si>
    <t>DẠNG THỨC 2</t>
  </si>
  <si>
    <t>DẠNG THỨC 3</t>
  </si>
  <si>
    <t>B</t>
  </si>
  <si>
    <t>H</t>
  </si>
  <si>
    <t>DẠNG THỨC CÂU HỎI - CẤP ĐỘ TƯ DUY - NĂNG LỰC TOÁN HỌC</t>
  </si>
  <si>
    <t>1. Chương 1</t>
  </si>
  <si>
    <t>2. Chương 2</t>
  </si>
  <si>
    <t>3. Chương 3</t>
  </si>
  <si>
    <t>4. Chương 4</t>
  </si>
  <si>
    <t>5. Chương 5</t>
  </si>
  <si>
    <t>Bài 1</t>
  </si>
  <si>
    <t>Bài 2</t>
  </si>
  <si>
    <t>Bài 3</t>
  </si>
  <si>
    <t>Bài 4</t>
  </si>
  <si>
    <t>MA TRẬN MÔ TẢ NỘI DUNG, DẠNG THỨC CÂU HỎI, CẤP ĐỘ TƯ DUY VÀ NĂNG LỰC CỦA ĐỀ KTGK, CK - TOÁN 10,11,12</t>
  </si>
  <si>
    <t>MẠCH/CHỦ ĐỀ</t>
  </si>
  <si>
    <t>VDC</t>
  </si>
  <si>
    <t>KHUNG MA TRẬN TỔNG QUÁT CỦA ĐỀ THAM KHẢO HSG TOÁN 12</t>
  </si>
  <si>
    <r>
      <t xml:space="preserve">1. </t>
    </r>
    <r>
      <rPr>
        <b/>
        <sz val="12"/>
        <color theme="1"/>
        <rFont val="Times New Roman"/>
        <family val="1"/>
      </rPr>
      <t>Đại số và giải tích</t>
    </r>
    <r>
      <rPr>
        <sz val="12"/>
        <color theme="1"/>
        <rFont val="Times New Roman"/>
        <family val="1"/>
      </rPr>
      <t xml:space="preserve">
- Bất phương trình và hệ bất phương trình bậc nhất hai ẩn;
- Đại số tổ hợp;
- Hàm số lượng giác và phương trình lượng giác;
- Dãy số. Cấp số cộng. Cấp số nhân;
- Giới hạn. Hàm số liên tục;
- Hàm số mũ và hàm số lôgarit;
- Đạo hàm;
- Ứng dụng đạo hàm để khảo sát và vẽ đồ thị của hàm số.</t>
    </r>
  </si>
  <si>
    <r>
      <t xml:space="preserve">2. </t>
    </r>
    <r>
      <rPr>
        <b/>
        <sz val="12"/>
        <color theme="1"/>
        <rFont val="Times New Roman"/>
        <family val="1"/>
      </rPr>
      <t>Hình học và đo lường</t>
    </r>
    <r>
      <rPr>
        <sz val="12"/>
        <color theme="1"/>
        <rFont val="Times New Roman"/>
        <family val="1"/>
      </rPr>
      <t xml:space="preserve">
- Hệ thức lượng trong tam giác;
- Đường thẳng và mặt phẳng trong không gian; Quan hệ song song, quan hệ vuông góc trong không gian.
- Vectơ và các phép toán vectơ trong không gian. Tọa độ của vectơ đối với một hệ trục tọa độ. Biểu thức tọa độ của các phép toán vectơ;</t>
    </r>
  </si>
  <si>
    <r>
      <t xml:space="preserve">3. </t>
    </r>
    <r>
      <rPr>
        <b/>
        <sz val="12"/>
        <color theme="1"/>
        <rFont val="Times New Roman"/>
        <family val="1"/>
      </rPr>
      <t>Thống kê và xác suất</t>
    </r>
    <r>
      <rPr>
        <sz val="12"/>
        <color theme="1"/>
        <rFont val="Times New Roman"/>
        <family val="1"/>
      </rPr>
      <t xml:space="preserve">
- Các số đặc trưng đo xu thế trung tâm, đo mức độ phân tán cho mẫu số liệu không ghép nhóm, ghép nhóm;
- Khái niệm về xác suất. Các quy tắc tính xác suất (Lớp 10, lớp 11);
- Khái niệm về xác suất có điều kiện. Các quy tắc tính xác suất (Lớp 12).</t>
    </r>
  </si>
  <si>
    <r>
      <t xml:space="preserve">4. </t>
    </r>
    <r>
      <rPr>
        <b/>
        <sz val="12"/>
        <color theme="1"/>
        <rFont val="Times New Roman"/>
        <family val="1"/>
      </rPr>
      <t>Chuyên đề học tập</t>
    </r>
    <r>
      <rPr>
        <sz val="12"/>
        <color theme="1"/>
        <rFont val="Times New Roman"/>
        <family val="1"/>
      </rPr>
      <t xml:space="preserve">
- Làm quen với một số yếu tố của Lí thuyết đồ thị (Chuyên đề lớp 11);
- Ứng dụng toán học để giải quyết một số bài toán tối ưu:
Vận dụng hệ bất phương trình bậc nhất hai ẩn để giải quyết một số bài toán quy hoạch tuyến tính;
Vận dụng đạo hàm để giải quyết một số bài toán tối ưu trong thực tiễn, đặc biệt là trong kinh tế. </t>
    </r>
  </si>
  <si>
    <t>Cô Mai: 3 câu; 
Thầy Tuấn: 3 
câu 
Đoàn: 1 câu</t>
  </si>
  <si>
    <t xml:space="preserve">Cô Mai: 1 câu; 
Thầy Tuấn: 1 
câu </t>
  </si>
  <si>
    <t>Cô Mai: 1 câu; 
Thầy Tuấn: 1 
câu Đoàn: 2 câu</t>
  </si>
  <si>
    <t>Đoàn 3 câu</t>
  </si>
  <si>
    <t>Đoàn 1 câu</t>
  </si>
  <si>
    <t>Cô Mai 2 câu 1-2-1
Thầy Tuấn 1 câu: 2-2-0</t>
  </si>
  <si>
    <t>Thầy Tuấn 1 câu 2-1-1
Đoàn 1 câu 2-1-1</t>
  </si>
  <si>
    <t>Đoàn 1 câu 2-1-1</t>
  </si>
  <si>
    <t>Cô Mai 1 câu</t>
  </si>
  <si>
    <t>Thầy Tuấn 1 câu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</si>
</sst>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scheme val="minor"/>
    </font>
    <font>
      <sz val="12"/>
      <color theme="1"/>
      <name val="Times New Roman"/>
      <family val="1"/>
    </font>
    <font>
      <b/>
      <sz val="12"/>
      <color rgb="FF00206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4.9989318521683403E-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1" fillId="2" borderId="41" xfId="0" applyFont="1" applyFill="1" applyBorder="1" applyAlignment="1">
      <alignment horizontal="left" vertical="center" wrapText="1"/>
    </xf>
    <xf numFmtId="0" fontId="4" fillId="2" borderId="42" xfId="0" applyFont="1" applyFill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/>
    </xf>
    <xf numFmtId="0" fontId="4" fillId="3" borderId="41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1" fillId="0" borderId="0" xfId="0" applyFont="1"/>
    <xf numFmtId="0" fontId="2" fillId="3" borderId="41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1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4" fillId="3" borderId="43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CC9900"/>
      <color rgb="FF009900"/>
      <color rgb="FF66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EE1A0-B092-4D61-861D-1671C11908A8}">
  <dimension ref="A1:N11"/>
  <sheetViews>
    <sheetView tabSelected="1" topLeftCell="A13" zoomScale="70" zoomScaleNormal="70" zoomScaleSheetLayoutView="55" zoomScalePageLayoutView="70" workbookViewId="0">
      <selection activeCell="I8" sqref="I8"/>
    </sheetView>
  </sheetViews>
  <sheetFormatPr defaultColWidth="8.81640625" defaultRowHeight="32.5" customHeight="1" x14ac:dyDescent="0.35"/>
  <cols>
    <col min="1" max="1" width="63" style="69" customWidth="1"/>
    <col min="2" max="10" width="23.26953125" style="69" customWidth="1"/>
    <col min="11" max="14" width="5.81640625" style="69" customWidth="1"/>
    <col min="15" max="16384" width="8.81640625" style="69"/>
  </cols>
  <sheetData>
    <row r="1" spans="1:14" ht="34" customHeight="1" thickBot="1" x14ac:dyDescent="0.4">
      <c r="A1" s="80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4" ht="34" customHeight="1" thickBot="1" x14ac:dyDescent="0.4">
      <c r="A2" s="39" t="s">
        <v>1</v>
      </c>
      <c r="B2" s="81" t="s">
        <v>17</v>
      </c>
      <c r="C2" s="81"/>
      <c r="D2" s="81"/>
      <c r="E2" s="81"/>
      <c r="F2" s="81"/>
      <c r="G2" s="81"/>
      <c r="H2" s="81"/>
      <c r="I2" s="81"/>
      <c r="J2" s="81"/>
      <c r="K2" s="82" t="s">
        <v>4</v>
      </c>
      <c r="L2" s="83"/>
      <c r="M2" s="83"/>
      <c r="N2" s="84"/>
    </row>
    <row r="3" spans="1:14" ht="34" customHeight="1" thickBot="1" x14ac:dyDescent="0.4">
      <c r="A3" s="88" t="s">
        <v>28</v>
      </c>
      <c r="B3" s="90" t="s">
        <v>12</v>
      </c>
      <c r="C3" s="91"/>
      <c r="D3" s="92"/>
      <c r="E3" s="90" t="s">
        <v>13</v>
      </c>
      <c r="F3" s="91"/>
      <c r="G3" s="92"/>
      <c r="H3" s="90" t="s">
        <v>14</v>
      </c>
      <c r="I3" s="91"/>
      <c r="J3" s="92"/>
      <c r="K3" s="85"/>
      <c r="L3" s="86"/>
      <c r="M3" s="86"/>
      <c r="N3" s="87"/>
    </row>
    <row r="4" spans="1:14" ht="34" customHeight="1" thickBot="1" x14ac:dyDescent="0.4">
      <c r="A4" s="89"/>
      <c r="B4" s="32" t="s">
        <v>3</v>
      </c>
      <c r="C4" s="33" t="s">
        <v>0</v>
      </c>
      <c r="D4" s="34" t="s">
        <v>29</v>
      </c>
      <c r="E4" s="32" t="s">
        <v>3</v>
      </c>
      <c r="F4" s="33" t="s">
        <v>0</v>
      </c>
      <c r="G4" s="34" t="s">
        <v>29</v>
      </c>
      <c r="H4" s="32" t="s">
        <v>3</v>
      </c>
      <c r="I4" s="33" t="s">
        <v>0</v>
      </c>
      <c r="J4" s="34" t="s">
        <v>29</v>
      </c>
      <c r="K4" s="32" t="s">
        <v>3</v>
      </c>
      <c r="L4" s="33" t="s">
        <v>0</v>
      </c>
      <c r="M4" s="34" t="s">
        <v>29</v>
      </c>
      <c r="N4" s="38" t="s">
        <v>5</v>
      </c>
    </row>
    <row r="5" spans="1:14" ht="140" thickBot="1" x14ac:dyDescent="0.4">
      <c r="A5" s="52" t="s">
        <v>31</v>
      </c>
      <c r="B5" s="93" t="s">
        <v>35</v>
      </c>
      <c r="C5" s="94" t="s">
        <v>36</v>
      </c>
      <c r="D5" s="67"/>
      <c r="E5" s="93" t="s">
        <v>40</v>
      </c>
      <c r="F5" s="66"/>
      <c r="G5" s="67"/>
      <c r="H5" s="65"/>
      <c r="I5" s="66"/>
      <c r="J5" s="67" t="s">
        <v>43</v>
      </c>
      <c r="K5" s="44" t="e">
        <f>B5+E5+H5</f>
        <v>#VALUE!</v>
      </c>
      <c r="L5" s="45" t="e">
        <f>C5+F5+I5</f>
        <v>#VALUE!</v>
      </c>
      <c r="M5" s="53" t="e">
        <f>D5+G5+J5</f>
        <v>#VALUE!</v>
      </c>
      <c r="N5" s="46" t="e">
        <f>SUM(K5:M5)</f>
        <v>#VALUE!</v>
      </c>
    </row>
    <row r="6" spans="1:14" ht="109" thickBot="1" x14ac:dyDescent="0.4">
      <c r="A6" s="52" t="s">
        <v>32</v>
      </c>
      <c r="B6" s="93" t="s">
        <v>37</v>
      </c>
      <c r="C6" s="94" t="s">
        <v>36</v>
      </c>
      <c r="D6" s="67"/>
      <c r="E6" s="93" t="s">
        <v>41</v>
      </c>
      <c r="F6" s="66"/>
      <c r="G6" s="67"/>
      <c r="H6" s="65"/>
      <c r="I6" s="66" t="s">
        <v>43</v>
      </c>
      <c r="J6" s="67" t="s">
        <v>44</v>
      </c>
      <c r="K6" s="44" t="e">
        <f t="shared" ref="K6:M9" si="0">B6+E6+H6</f>
        <v>#VALUE!</v>
      </c>
      <c r="L6" s="45" t="e">
        <f t="shared" si="0"/>
        <v>#VALUE!</v>
      </c>
      <c r="M6" s="53" t="e">
        <f t="shared" si="0"/>
        <v>#VALUE!</v>
      </c>
      <c r="N6" s="46" t="e">
        <f>SUM(K6:M6)</f>
        <v>#VALUE!</v>
      </c>
    </row>
    <row r="7" spans="1:14" ht="93.5" thickBot="1" x14ac:dyDescent="0.4">
      <c r="A7" s="52" t="s">
        <v>33</v>
      </c>
      <c r="B7" s="65" t="s">
        <v>38</v>
      </c>
      <c r="C7" s="66" t="s">
        <v>39</v>
      </c>
      <c r="D7" s="67"/>
      <c r="E7" s="65" t="s">
        <v>42</v>
      </c>
      <c r="F7" s="66"/>
      <c r="G7" s="67"/>
      <c r="H7" s="65"/>
      <c r="I7" s="66" t="s">
        <v>44</v>
      </c>
      <c r="J7" s="67" t="s">
        <v>39</v>
      </c>
      <c r="K7" s="44" t="e">
        <f t="shared" si="0"/>
        <v>#VALUE!</v>
      </c>
      <c r="L7" s="45" t="e">
        <f t="shared" si="0"/>
        <v>#VALUE!</v>
      </c>
      <c r="M7" s="53" t="e">
        <f t="shared" si="0"/>
        <v>#VALUE!</v>
      </c>
      <c r="N7" s="46" t="e">
        <f>SUM(K7:M7)</f>
        <v>#VALUE!</v>
      </c>
    </row>
    <row r="8" spans="1:14" ht="124.5" thickBot="1" x14ac:dyDescent="0.4">
      <c r="A8" s="52" t="s">
        <v>34</v>
      </c>
      <c r="B8" s="65"/>
      <c r="C8" s="66" t="s">
        <v>39</v>
      </c>
      <c r="D8" s="67"/>
      <c r="E8" s="65"/>
      <c r="F8" s="66"/>
      <c r="G8" s="67"/>
      <c r="H8" s="65"/>
      <c r="I8" s="66" t="s">
        <v>39</v>
      </c>
      <c r="J8" s="67"/>
      <c r="K8" s="44">
        <f t="shared" si="0"/>
        <v>0</v>
      </c>
      <c r="L8" s="45" t="e">
        <f t="shared" si="0"/>
        <v>#VALUE!</v>
      </c>
      <c r="M8" s="53">
        <f t="shared" si="0"/>
        <v>0</v>
      </c>
      <c r="N8" s="46" t="e">
        <f t="shared" ref="N8:N9" si="1">SUM(K8:M8)</f>
        <v>#VALUE!</v>
      </c>
    </row>
    <row r="9" spans="1:14" ht="7.15" hidden="1" customHeight="1" thickBot="1" x14ac:dyDescent="0.4">
      <c r="A9" s="43" t="s">
        <v>22</v>
      </c>
      <c r="B9" s="65"/>
      <c r="C9" s="66"/>
      <c r="D9" s="67"/>
      <c r="E9" s="65"/>
      <c r="F9" s="66"/>
      <c r="G9" s="67"/>
      <c r="H9" s="65"/>
      <c r="I9" s="66"/>
      <c r="J9" s="67"/>
      <c r="K9" s="44">
        <f>B9+E9+H9</f>
        <v>0</v>
      </c>
      <c r="L9" s="45">
        <f t="shared" si="0"/>
        <v>0</v>
      </c>
      <c r="M9" s="45">
        <f t="shared" si="0"/>
        <v>0</v>
      </c>
      <c r="N9" s="46">
        <f t="shared" si="1"/>
        <v>0</v>
      </c>
    </row>
    <row r="10" spans="1:14" ht="34" customHeight="1" thickBot="1" x14ac:dyDescent="0.4">
      <c r="A10" s="55" t="s">
        <v>6</v>
      </c>
      <c r="B10" s="56" t="e">
        <f t="shared" ref="B10:J10" si="2">B5+B6+B7+B8+B9</f>
        <v>#VALUE!</v>
      </c>
      <c r="C10" s="57" t="e">
        <f t="shared" si="2"/>
        <v>#VALUE!</v>
      </c>
      <c r="D10" s="68">
        <f t="shared" si="2"/>
        <v>0</v>
      </c>
      <c r="E10" s="56" t="e">
        <f t="shared" si="2"/>
        <v>#VALUE!</v>
      </c>
      <c r="F10" s="57">
        <f t="shared" si="2"/>
        <v>0</v>
      </c>
      <c r="G10" s="68">
        <f t="shared" si="2"/>
        <v>0</v>
      </c>
      <c r="H10" s="56">
        <f t="shared" si="2"/>
        <v>0</v>
      </c>
      <c r="I10" s="57" t="e">
        <f t="shared" si="2"/>
        <v>#VALUE!</v>
      </c>
      <c r="J10" s="68" t="e">
        <f t="shared" si="2"/>
        <v>#VALUE!</v>
      </c>
      <c r="K10" s="56" t="e">
        <f t="shared" ref="K10:M10" si="3">B10+E10+H10</f>
        <v>#VALUE!</v>
      </c>
      <c r="L10" s="57" t="e">
        <f t="shared" si="3"/>
        <v>#VALUE!</v>
      </c>
      <c r="M10" s="58" t="e">
        <f t="shared" si="3"/>
        <v>#VALUE!</v>
      </c>
      <c r="N10" s="59" t="e">
        <f>SUM(N5,N6,N7,N8,N9)</f>
        <v>#VALUE!</v>
      </c>
    </row>
    <row r="11" spans="1:14" ht="34" customHeight="1" thickBot="1" x14ac:dyDescent="0.4">
      <c r="A11" s="60" t="s">
        <v>11</v>
      </c>
      <c r="B11" s="77" t="e">
        <f>SUM(B10:D10)</f>
        <v>#VALUE!</v>
      </c>
      <c r="C11" s="78"/>
      <c r="D11" s="79"/>
      <c r="E11" s="77" t="e">
        <f>SUM(E10:G10)/4</f>
        <v>#VALUE!</v>
      </c>
      <c r="F11" s="78"/>
      <c r="G11" s="79"/>
      <c r="H11" s="77" t="e">
        <f>SUM(H10:J10)</f>
        <v>#VALUE!</v>
      </c>
      <c r="I11" s="78"/>
      <c r="J11" s="79"/>
      <c r="K11" s="61"/>
      <c r="L11" s="62"/>
      <c r="M11" s="63"/>
      <c r="N11" s="64" t="e">
        <f>B11+E11+H11</f>
        <v>#VALUE!</v>
      </c>
    </row>
  </sheetData>
  <mergeCells count="10">
    <mergeCell ref="B11:D11"/>
    <mergeCell ref="E11:G11"/>
    <mergeCell ref="H11:J11"/>
    <mergeCell ref="A1:N1"/>
    <mergeCell ref="B2:J2"/>
    <mergeCell ref="K2:N3"/>
    <mergeCell ref="A3:A4"/>
    <mergeCell ref="B3:D3"/>
    <mergeCell ref="E3:G3"/>
    <mergeCell ref="H3:J3"/>
  </mergeCells>
  <pageMargins left="0" right="0" top="0" bottom="0" header="0.25" footer="0.2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40356-D271-45E4-A067-5C7A5A7FA374}">
  <dimension ref="A1:N34"/>
  <sheetViews>
    <sheetView zoomScale="85" zoomScaleNormal="85" zoomScaleSheetLayoutView="55" zoomScalePageLayoutView="70" workbookViewId="0">
      <selection activeCell="A6" sqref="A6"/>
    </sheetView>
  </sheetViews>
  <sheetFormatPr defaultColWidth="8.81640625" defaultRowHeight="32.5" customHeight="1" x14ac:dyDescent="0.35"/>
  <cols>
    <col min="1" max="1" width="34.08984375" style="69" customWidth="1"/>
    <col min="2" max="3" width="11.81640625" style="69" customWidth="1"/>
    <col min="4" max="4" width="4.36328125" style="69" customWidth="1"/>
    <col min="5" max="7" width="11.81640625" style="69" customWidth="1"/>
    <col min="8" max="8" width="4.36328125" style="69" customWidth="1"/>
    <col min="9" max="10" width="11.81640625" style="69" customWidth="1"/>
    <col min="11" max="12" width="4" style="69" bestFit="1" customWidth="1"/>
    <col min="13" max="13" width="4.08984375" style="69" bestFit="1" customWidth="1"/>
    <col min="14" max="14" width="6" style="69" bestFit="1" customWidth="1"/>
    <col min="15" max="16384" width="8.81640625" style="69"/>
  </cols>
  <sheetData>
    <row r="1" spans="1:14" ht="32.5" customHeight="1" thickBot="1" x14ac:dyDescent="0.4">
      <c r="A1" s="80" t="s">
        <v>27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4" ht="32.5" customHeight="1" thickBot="1" x14ac:dyDescent="0.4">
      <c r="A2" s="39" t="s">
        <v>1</v>
      </c>
      <c r="B2" s="81" t="s">
        <v>17</v>
      </c>
      <c r="C2" s="81"/>
      <c r="D2" s="81"/>
      <c r="E2" s="81"/>
      <c r="F2" s="81"/>
      <c r="G2" s="81"/>
      <c r="H2" s="81"/>
      <c r="I2" s="81"/>
      <c r="J2" s="81"/>
      <c r="K2" s="82" t="s">
        <v>4</v>
      </c>
      <c r="L2" s="83"/>
      <c r="M2" s="83"/>
      <c r="N2" s="84"/>
    </row>
    <row r="3" spans="1:14" ht="32.5" customHeight="1" thickBot="1" x14ac:dyDescent="0.4">
      <c r="A3" s="88" t="s">
        <v>7</v>
      </c>
      <c r="B3" s="90" t="s">
        <v>12</v>
      </c>
      <c r="C3" s="91"/>
      <c r="D3" s="92"/>
      <c r="E3" s="90" t="s">
        <v>13</v>
      </c>
      <c r="F3" s="91"/>
      <c r="G3" s="92"/>
      <c r="H3" s="90" t="s">
        <v>14</v>
      </c>
      <c r="I3" s="91"/>
      <c r="J3" s="92"/>
      <c r="K3" s="85"/>
      <c r="L3" s="86"/>
      <c r="M3" s="86"/>
      <c r="N3" s="87"/>
    </row>
    <row r="4" spans="1:14" ht="32.5" customHeight="1" thickBot="1" x14ac:dyDescent="0.4">
      <c r="A4" s="89"/>
      <c r="B4" s="32" t="s">
        <v>2</v>
      </c>
      <c r="C4" s="33" t="s">
        <v>3</v>
      </c>
      <c r="D4" s="34" t="s">
        <v>0</v>
      </c>
      <c r="E4" s="32" t="s">
        <v>2</v>
      </c>
      <c r="F4" s="33" t="s">
        <v>3</v>
      </c>
      <c r="G4" s="34" t="s">
        <v>0</v>
      </c>
      <c r="H4" s="32" t="s">
        <v>2</v>
      </c>
      <c r="I4" s="33" t="s">
        <v>3</v>
      </c>
      <c r="J4" s="34" t="s">
        <v>0</v>
      </c>
      <c r="K4" s="35" t="s">
        <v>15</v>
      </c>
      <c r="L4" s="36" t="s">
        <v>16</v>
      </c>
      <c r="M4" s="37" t="s">
        <v>0</v>
      </c>
      <c r="N4" s="38" t="s">
        <v>5</v>
      </c>
    </row>
    <row r="5" spans="1:14" ht="32.5" customHeight="1" thickBot="1" x14ac:dyDescent="0.4">
      <c r="A5" s="52" t="s">
        <v>18</v>
      </c>
      <c r="B5" s="65">
        <v>3</v>
      </c>
      <c r="C5" s="66">
        <v>1</v>
      </c>
      <c r="D5" s="67"/>
      <c r="E5" s="65">
        <v>1</v>
      </c>
      <c r="F5" s="66">
        <v>2</v>
      </c>
      <c r="G5" s="67">
        <v>1</v>
      </c>
      <c r="H5" s="65"/>
      <c r="I5" s="66"/>
      <c r="J5" s="67">
        <v>1</v>
      </c>
      <c r="K5" s="44">
        <f>B5+E5+H5</f>
        <v>4</v>
      </c>
      <c r="L5" s="45">
        <f>C5+F5+I5</f>
        <v>3</v>
      </c>
      <c r="M5" s="53">
        <f>D5+G5+J5</f>
        <v>2</v>
      </c>
      <c r="N5" s="46">
        <f>SUM(K5:M5)</f>
        <v>9</v>
      </c>
    </row>
    <row r="6" spans="1:14" ht="32.5" customHeight="1" x14ac:dyDescent="0.35">
      <c r="A6" s="21" t="s">
        <v>23</v>
      </c>
      <c r="B6" s="40"/>
      <c r="C6" s="5"/>
      <c r="D6" s="6"/>
      <c r="E6" s="4"/>
      <c r="F6" s="5"/>
      <c r="G6" s="6"/>
      <c r="H6" s="4"/>
      <c r="I6" s="5"/>
      <c r="J6" s="6"/>
      <c r="K6" s="7"/>
      <c r="L6" s="8"/>
      <c r="M6" s="9"/>
      <c r="N6" s="28"/>
    </row>
    <row r="7" spans="1:14" ht="32.5" customHeight="1" x14ac:dyDescent="0.35">
      <c r="A7" s="21" t="s">
        <v>24</v>
      </c>
      <c r="B7" s="4"/>
      <c r="C7" s="5"/>
      <c r="D7" s="6"/>
      <c r="E7" s="4"/>
      <c r="F7" s="5"/>
      <c r="G7" s="6"/>
      <c r="H7" s="4"/>
      <c r="I7" s="5"/>
      <c r="J7" s="6"/>
      <c r="K7" s="7"/>
      <c r="L7" s="8"/>
      <c r="M7" s="9"/>
      <c r="N7" s="28"/>
    </row>
    <row r="8" spans="1:14" ht="32.5" customHeight="1" x14ac:dyDescent="0.35">
      <c r="A8" s="21" t="s">
        <v>25</v>
      </c>
      <c r="B8" s="4"/>
      <c r="C8" s="5"/>
      <c r="D8" s="6"/>
      <c r="E8" s="4"/>
      <c r="F8" s="5"/>
      <c r="G8" s="6"/>
      <c r="H8" s="4"/>
      <c r="I8" s="5"/>
      <c r="J8" s="6"/>
      <c r="K8" s="7"/>
      <c r="L8" s="8"/>
      <c r="M8" s="9"/>
      <c r="N8" s="28"/>
    </row>
    <row r="9" spans="1:14" ht="32.5" customHeight="1" thickBot="1" x14ac:dyDescent="0.4">
      <c r="A9" s="22" t="s">
        <v>26</v>
      </c>
      <c r="B9" s="47"/>
      <c r="C9" s="48"/>
      <c r="D9" s="49"/>
      <c r="E9" s="47"/>
      <c r="F9" s="48"/>
      <c r="G9" s="49"/>
      <c r="H9" s="47"/>
      <c r="I9" s="48"/>
      <c r="J9" s="49"/>
      <c r="K9" s="50"/>
      <c r="L9" s="54"/>
      <c r="M9" s="51"/>
      <c r="N9" s="41"/>
    </row>
    <row r="10" spans="1:14" ht="32.5" customHeight="1" thickBot="1" x14ac:dyDescent="0.4">
      <c r="A10" s="52" t="s">
        <v>19</v>
      </c>
      <c r="B10" s="65">
        <v>2</v>
      </c>
      <c r="C10" s="66"/>
      <c r="D10" s="67"/>
      <c r="E10" s="65">
        <v>1</v>
      </c>
      <c r="F10" s="66">
        <v>2</v>
      </c>
      <c r="G10" s="67">
        <v>1</v>
      </c>
      <c r="H10" s="65"/>
      <c r="I10" s="66"/>
      <c r="J10" s="67">
        <v>1</v>
      </c>
      <c r="K10" s="44">
        <f t="shared" ref="K10:M25" si="0">B10+E10+H10</f>
        <v>3</v>
      </c>
      <c r="L10" s="45">
        <f t="shared" si="0"/>
        <v>2</v>
      </c>
      <c r="M10" s="53">
        <f t="shared" si="0"/>
        <v>2</v>
      </c>
      <c r="N10" s="46">
        <f>SUM(K10:M10)</f>
        <v>7</v>
      </c>
    </row>
    <row r="11" spans="1:14" ht="32.5" customHeight="1" x14ac:dyDescent="0.35">
      <c r="A11" s="21" t="s">
        <v>23</v>
      </c>
      <c r="B11" s="4"/>
      <c r="C11" s="5"/>
      <c r="D11" s="6"/>
      <c r="E11" s="4"/>
      <c r="F11" s="5"/>
      <c r="G11" s="6"/>
      <c r="H11" s="4"/>
      <c r="I11" s="5"/>
      <c r="J11" s="6"/>
      <c r="K11" s="7"/>
      <c r="L11" s="8"/>
      <c r="M11" s="9"/>
      <c r="N11" s="28"/>
    </row>
    <row r="12" spans="1:14" ht="32.5" customHeight="1" x14ac:dyDescent="0.35">
      <c r="A12" s="21" t="s">
        <v>24</v>
      </c>
      <c r="B12" s="10"/>
      <c r="C12" s="11"/>
      <c r="D12" s="12"/>
      <c r="E12" s="10"/>
      <c r="F12" s="11"/>
      <c r="G12" s="12"/>
      <c r="H12" s="10"/>
      <c r="I12" s="11"/>
      <c r="J12" s="12"/>
      <c r="K12" s="13"/>
      <c r="L12" s="14"/>
      <c r="M12" s="15"/>
      <c r="N12" s="29"/>
    </row>
    <row r="13" spans="1:14" ht="32.5" customHeight="1" x14ac:dyDescent="0.35">
      <c r="A13" s="21" t="s">
        <v>25</v>
      </c>
      <c r="B13" s="10"/>
      <c r="C13" s="11"/>
      <c r="D13" s="12"/>
      <c r="E13" s="10"/>
      <c r="F13" s="11"/>
      <c r="G13" s="12"/>
      <c r="H13" s="10"/>
      <c r="I13" s="11"/>
      <c r="J13" s="12"/>
      <c r="K13" s="13"/>
      <c r="L13" s="14"/>
      <c r="M13" s="15"/>
      <c r="N13" s="29"/>
    </row>
    <row r="14" spans="1:14" ht="32.5" customHeight="1" thickBot="1" x14ac:dyDescent="0.4">
      <c r="A14" s="22" t="s">
        <v>26</v>
      </c>
      <c r="B14" s="16"/>
      <c r="C14" s="17"/>
      <c r="D14" s="18"/>
      <c r="E14" s="16"/>
      <c r="F14" s="17"/>
      <c r="G14" s="18"/>
      <c r="H14" s="16"/>
      <c r="I14" s="17"/>
      <c r="J14" s="18"/>
      <c r="K14" s="19"/>
      <c r="L14" s="23"/>
      <c r="M14" s="20"/>
      <c r="N14" s="30"/>
    </row>
    <row r="15" spans="1:14" ht="32.5" customHeight="1" thickBot="1" x14ac:dyDescent="0.4">
      <c r="A15" s="52" t="s">
        <v>20</v>
      </c>
      <c r="B15" s="65">
        <v>2</v>
      </c>
      <c r="C15" s="66"/>
      <c r="D15" s="67"/>
      <c r="E15" s="65">
        <v>1</v>
      </c>
      <c r="F15" s="66">
        <v>2</v>
      </c>
      <c r="G15" s="67">
        <v>1</v>
      </c>
      <c r="H15" s="65"/>
      <c r="I15" s="66">
        <v>1</v>
      </c>
      <c r="J15" s="67">
        <v>1</v>
      </c>
      <c r="K15" s="44">
        <f t="shared" si="0"/>
        <v>3</v>
      </c>
      <c r="L15" s="45">
        <f t="shared" si="0"/>
        <v>3</v>
      </c>
      <c r="M15" s="53">
        <f t="shared" si="0"/>
        <v>2</v>
      </c>
      <c r="N15" s="46">
        <f>SUM(K15:M15)</f>
        <v>8</v>
      </c>
    </row>
    <row r="16" spans="1:14" ht="32.5" customHeight="1" x14ac:dyDescent="0.35">
      <c r="A16" s="21" t="s">
        <v>23</v>
      </c>
      <c r="B16" s="4"/>
      <c r="C16" s="5"/>
      <c r="D16" s="6"/>
      <c r="E16" s="4"/>
      <c r="F16" s="5"/>
      <c r="G16" s="6"/>
      <c r="H16" s="4"/>
      <c r="I16" s="5"/>
      <c r="J16" s="6"/>
      <c r="K16" s="7"/>
      <c r="L16" s="8"/>
      <c r="M16" s="9"/>
      <c r="N16" s="28"/>
    </row>
    <row r="17" spans="1:14" ht="32.5" customHeight="1" x14ac:dyDescent="0.35">
      <c r="A17" s="21" t="s">
        <v>24</v>
      </c>
      <c r="B17" s="10"/>
      <c r="C17" s="11"/>
      <c r="D17" s="12"/>
      <c r="E17" s="10"/>
      <c r="F17" s="11"/>
      <c r="G17" s="12"/>
      <c r="H17" s="10"/>
      <c r="I17" s="11"/>
      <c r="J17" s="12"/>
      <c r="K17" s="13"/>
      <c r="L17" s="14"/>
      <c r="M17" s="15"/>
      <c r="N17" s="29"/>
    </row>
    <row r="18" spans="1:14" ht="32.5" customHeight="1" x14ac:dyDescent="0.35">
      <c r="A18" s="21" t="s">
        <v>25</v>
      </c>
      <c r="B18" s="10"/>
      <c r="C18" s="11"/>
      <c r="D18" s="12"/>
      <c r="E18" s="10"/>
      <c r="F18" s="11"/>
      <c r="G18" s="12"/>
      <c r="H18" s="10"/>
      <c r="I18" s="11"/>
      <c r="J18" s="12"/>
      <c r="K18" s="13"/>
      <c r="L18" s="14"/>
      <c r="M18" s="15"/>
      <c r="N18" s="29"/>
    </row>
    <row r="19" spans="1:14" ht="32.5" customHeight="1" thickBot="1" x14ac:dyDescent="0.4">
      <c r="A19" s="22" t="s">
        <v>26</v>
      </c>
      <c r="B19" s="16"/>
      <c r="C19" s="17"/>
      <c r="D19" s="18"/>
      <c r="E19" s="16"/>
      <c r="F19" s="17"/>
      <c r="G19" s="18"/>
      <c r="H19" s="16"/>
      <c r="I19" s="17"/>
      <c r="J19" s="18"/>
      <c r="K19" s="19"/>
      <c r="L19" s="23"/>
      <c r="M19" s="20"/>
      <c r="N19" s="30"/>
    </row>
    <row r="20" spans="1:14" ht="32.5" customHeight="1" thickBot="1" x14ac:dyDescent="0.4">
      <c r="A20" s="52" t="s">
        <v>21</v>
      </c>
      <c r="B20" s="65">
        <v>1</v>
      </c>
      <c r="C20" s="66"/>
      <c r="D20" s="67"/>
      <c r="E20" s="65">
        <v>1</v>
      </c>
      <c r="F20" s="66">
        <v>2</v>
      </c>
      <c r="G20" s="67">
        <v>1</v>
      </c>
      <c r="H20" s="65"/>
      <c r="I20" s="66"/>
      <c r="J20" s="67">
        <v>1</v>
      </c>
      <c r="K20" s="44">
        <f t="shared" si="0"/>
        <v>2</v>
      </c>
      <c r="L20" s="45">
        <f t="shared" si="0"/>
        <v>2</v>
      </c>
      <c r="M20" s="53">
        <f t="shared" si="0"/>
        <v>2</v>
      </c>
      <c r="N20" s="46">
        <f t="shared" ref="N20:N25" si="1">SUM(K20:M20)</f>
        <v>6</v>
      </c>
    </row>
    <row r="21" spans="1:14" ht="32.5" customHeight="1" x14ac:dyDescent="0.35">
      <c r="A21" s="21" t="s">
        <v>23</v>
      </c>
      <c r="B21" s="47"/>
      <c r="C21" s="48"/>
      <c r="D21" s="49"/>
      <c r="E21" s="47"/>
      <c r="F21" s="48"/>
      <c r="G21" s="49"/>
      <c r="H21" s="47"/>
      <c r="I21" s="48"/>
      <c r="J21" s="49"/>
      <c r="K21" s="50"/>
      <c r="L21" s="8"/>
      <c r="M21" s="51"/>
      <c r="N21" s="41"/>
    </row>
    <row r="22" spans="1:14" ht="32.5" customHeight="1" x14ac:dyDescent="0.35">
      <c r="A22" s="21" t="s">
        <v>24</v>
      </c>
      <c r="B22" s="16"/>
      <c r="C22" s="17"/>
      <c r="D22" s="18"/>
      <c r="E22" s="16"/>
      <c r="F22" s="17"/>
      <c r="G22" s="18"/>
      <c r="H22" s="16"/>
      <c r="I22" s="17"/>
      <c r="J22" s="18"/>
      <c r="K22" s="19"/>
      <c r="L22" s="14"/>
      <c r="M22" s="20"/>
      <c r="N22" s="30"/>
    </row>
    <row r="23" spans="1:14" ht="32.5" customHeight="1" x14ac:dyDescent="0.35">
      <c r="A23" s="21" t="s">
        <v>25</v>
      </c>
      <c r="B23" s="16"/>
      <c r="C23" s="17"/>
      <c r="D23" s="18"/>
      <c r="E23" s="16"/>
      <c r="F23" s="17"/>
      <c r="G23" s="18"/>
      <c r="H23" s="16"/>
      <c r="I23" s="17"/>
      <c r="J23" s="18"/>
      <c r="K23" s="19"/>
      <c r="L23" s="14"/>
      <c r="M23" s="20"/>
      <c r="N23" s="30"/>
    </row>
    <row r="24" spans="1:14" ht="32.5" customHeight="1" thickBot="1" x14ac:dyDescent="0.4">
      <c r="A24" s="22" t="s">
        <v>26</v>
      </c>
      <c r="B24" s="16"/>
      <c r="C24" s="17"/>
      <c r="D24" s="18"/>
      <c r="E24" s="16"/>
      <c r="F24" s="17"/>
      <c r="G24" s="18"/>
      <c r="H24" s="16"/>
      <c r="I24" s="17"/>
      <c r="J24" s="18"/>
      <c r="K24" s="23"/>
      <c r="L24" s="23"/>
      <c r="M24" s="20"/>
      <c r="N24" s="30"/>
    </row>
    <row r="25" spans="1:14" ht="32.5" customHeight="1" thickBot="1" x14ac:dyDescent="0.4">
      <c r="A25" s="43" t="s">
        <v>22</v>
      </c>
      <c r="B25" s="65">
        <v>2</v>
      </c>
      <c r="C25" s="66">
        <v>1</v>
      </c>
      <c r="D25" s="67"/>
      <c r="E25" s="65"/>
      <c r="F25" s="66"/>
      <c r="G25" s="67"/>
      <c r="H25" s="65"/>
      <c r="I25" s="66"/>
      <c r="J25" s="67">
        <v>1</v>
      </c>
      <c r="K25" s="44">
        <f>B25+E25+H25</f>
        <v>2</v>
      </c>
      <c r="L25" s="45">
        <f t="shared" si="0"/>
        <v>1</v>
      </c>
      <c r="M25" s="45">
        <f t="shared" si="0"/>
        <v>1</v>
      </c>
      <c r="N25" s="46">
        <f t="shared" si="1"/>
        <v>4</v>
      </c>
    </row>
    <row r="26" spans="1:14" ht="32.5" customHeight="1" x14ac:dyDescent="0.35">
      <c r="A26" s="21" t="s">
        <v>23</v>
      </c>
      <c r="B26" s="4"/>
      <c r="C26" s="5"/>
      <c r="D26" s="6"/>
      <c r="E26" s="4"/>
      <c r="F26" s="5"/>
      <c r="G26" s="6"/>
      <c r="H26" s="4"/>
      <c r="I26" s="5"/>
      <c r="J26" s="6"/>
      <c r="K26" s="42"/>
      <c r="L26" s="8"/>
      <c r="M26" s="9"/>
      <c r="N26" s="28"/>
    </row>
    <row r="27" spans="1:14" ht="32.5" customHeight="1" x14ac:dyDescent="0.35">
      <c r="A27" s="21" t="s">
        <v>24</v>
      </c>
      <c r="B27" s="10"/>
      <c r="C27" s="11"/>
      <c r="D27" s="12"/>
      <c r="E27" s="10"/>
      <c r="F27" s="11"/>
      <c r="G27" s="12"/>
      <c r="H27" s="10"/>
      <c r="I27" s="11"/>
      <c r="J27" s="12"/>
      <c r="K27" s="25"/>
      <c r="L27" s="14"/>
      <c r="M27" s="15"/>
      <c r="N27" s="29"/>
    </row>
    <row r="28" spans="1:14" ht="32.5" customHeight="1" x14ac:dyDescent="0.35">
      <c r="A28" s="21" t="s">
        <v>25</v>
      </c>
      <c r="B28" s="10"/>
      <c r="C28" s="11"/>
      <c r="D28" s="12"/>
      <c r="E28" s="10"/>
      <c r="F28" s="11"/>
      <c r="G28" s="12"/>
      <c r="H28" s="10"/>
      <c r="I28" s="11"/>
      <c r="J28" s="12"/>
      <c r="K28" s="25"/>
      <c r="L28" s="14"/>
      <c r="M28" s="15"/>
      <c r="N28" s="29"/>
    </row>
    <row r="29" spans="1:14" ht="32.5" customHeight="1" thickBot="1" x14ac:dyDescent="0.4">
      <c r="A29" s="22" t="s">
        <v>26</v>
      </c>
      <c r="B29" s="1"/>
      <c r="C29" s="2"/>
      <c r="D29" s="3"/>
      <c r="E29" s="1"/>
      <c r="F29" s="2"/>
      <c r="G29" s="3"/>
      <c r="H29" s="1"/>
      <c r="I29" s="2"/>
      <c r="J29" s="3"/>
      <c r="K29" s="26"/>
      <c r="L29" s="24"/>
      <c r="M29" s="27"/>
      <c r="N29" s="31"/>
    </row>
    <row r="30" spans="1:14" ht="32.5" customHeight="1" thickBot="1" x14ac:dyDescent="0.4">
      <c r="A30" s="76" t="s">
        <v>6</v>
      </c>
      <c r="B30" s="56">
        <f t="shared" ref="B30:J30" si="2">B5+B10+B15+B20+B25</f>
        <v>10</v>
      </c>
      <c r="C30" s="57">
        <f t="shared" si="2"/>
        <v>2</v>
      </c>
      <c r="D30" s="68">
        <f t="shared" si="2"/>
        <v>0</v>
      </c>
      <c r="E30" s="56">
        <f t="shared" si="2"/>
        <v>4</v>
      </c>
      <c r="F30" s="57">
        <f t="shared" si="2"/>
        <v>8</v>
      </c>
      <c r="G30" s="68">
        <f t="shared" si="2"/>
        <v>4</v>
      </c>
      <c r="H30" s="56">
        <f t="shared" si="2"/>
        <v>0</v>
      </c>
      <c r="I30" s="57">
        <f t="shared" si="2"/>
        <v>1</v>
      </c>
      <c r="J30" s="68">
        <f t="shared" si="2"/>
        <v>5</v>
      </c>
      <c r="K30" s="56">
        <f t="shared" ref="K30:M30" si="3">B30+E30+H30</f>
        <v>14</v>
      </c>
      <c r="L30" s="57">
        <f t="shared" si="3"/>
        <v>11</v>
      </c>
      <c r="M30" s="58">
        <f t="shared" si="3"/>
        <v>9</v>
      </c>
      <c r="N30" s="59">
        <f>SUM(N5,N10,N15,N20,N25)</f>
        <v>34</v>
      </c>
    </row>
    <row r="31" spans="1:14" ht="32.5" customHeight="1" thickBot="1" x14ac:dyDescent="0.4">
      <c r="A31" s="70" t="s">
        <v>11</v>
      </c>
      <c r="B31" s="77">
        <f>SUM(B30:D30)</f>
        <v>12</v>
      </c>
      <c r="C31" s="78"/>
      <c r="D31" s="79"/>
      <c r="E31" s="77">
        <f>SUM(E30:G30)/4</f>
        <v>4</v>
      </c>
      <c r="F31" s="78"/>
      <c r="G31" s="79"/>
      <c r="H31" s="77">
        <f>SUM(H30:J30)</f>
        <v>6</v>
      </c>
      <c r="I31" s="78"/>
      <c r="J31" s="79"/>
      <c r="K31" s="61"/>
      <c r="L31" s="62"/>
      <c r="M31" s="63"/>
      <c r="N31" s="64">
        <f>B31+E31+H31</f>
        <v>22</v>
      </c>
    </row>
    <row r="32" spans="1:14" ht="32.5" customHeight="1" thickBot="1" x14ac:dyDescent="0.4">
      <c r="A32" s="71" t="s">
        <v>8</v>
      </c>
      <c r="B32" s="72" cm="1">
        <f t="array" ref="B32">SUMPRODUCT(LEN(B5:B29)-LEN(SUBSTITUTE(B5:B29,"T","")))</f>
        <v>0</v>
      </c>
      <c r="C32" s="73" cm="1">
        <f t="array" ref="C32">SUMPRODUCT(LEN(C5:C29)-LEN(SUBSTITUTE(C5:C29,"T","")))</f>
        <v>0</v>
      </c>
      <c r="D32" s="74" cm="1">
        <f t="array" ref="D32">SUMPRODUCT(LEN(D5:D29)-LEN(SUBSTITUTE(D5:D29,"T","")))</f>
        <v>0</v>
      </c>
      <c r="E32" s="72" cm="1">
        <f t="array" ref="E32">SUMPRODUCT(LEN(E5:E29)-LEN(SUBSTITUTE(E5:E29,"T","")))</f>
        <v>0</v>
      </c>
      <c r="F32" s="73" cm="1">
        <f t="array" ref="F32">SUMPRODUCT(LEN(F5:F29)-LEN(SUBSTITUTE(F5:F29,"T","")))</f>
        <v>0</v>
      </c>
      <c r="G32" s="74" cm="1">
        <f t="array" ref="G32">SUMPRODUCT(LEN(G5:G29)-LEN(SUBSTITUTE(G5:G29,"T","")))</f>
        <v>0</v>
      </c>
      <c r="H32" s="72" cm="1">
        <f t="array" ref="H32">SUMPRODUCT(LEN(H5:H29)-LEN(SUBSTITUTE(H5:H29,"T","")))</f>
        <v>0</v>
      </c>
      <c r="I32" s="73" cm="1">
        <f t="array" ref="I32">SUMPRODUCT(LEN(I5:I29)-LEN(SUBSTITUTE(I5:I29,"T","")))</f>
        <v>0</v>
      </c>
      <c r="J32" s="74" cm="1">
        <f t="array" ref="J32">SUMPRODUCT(LEN(J5:J29)-LEN(SUBSTITUTE(J5:J29,"T","")))</f>
        <v>0</v>
      </c>
      <c r="K32" s="72">
        <f>B32+E32+H32</f>
        <v>0</v>
      </c>
      <c r="L32" s="73">
        <f>C32+F32+I32</f>
        <v>0</v>
      </c>
      <c r="M32" s="73">
        <f>D32+G32+J32</f>
        <v>0</v>
      </c>
      <c r="N32" s="75">
        <f>SUM(K32:M32)</f>
        <v>0</v>
      </c>
    </row>
    <row r="33" spans="1:14" ht="32.5" customHeight="1" thickBot="1" x14ac:dyDescent="0.4">
      <c r="A33" s="71" t="s">
        <v>9</v>
      </c>
      <c r="B33" s="72" cm="1">
        <f t="array" ref="B33">SUMPRODUCT(LEN(B5:B29)-LEN(SUBSTITUTE(B5:B29,"G","")))</f>
        <v>0</v>
      </c>
      <c r="C33" s="73" cm="1">
        <f t="array" ref="C33">SUMPRODUCT(LEN(C5:C29)-LEN(SUBSTITUTE(C5:C29,"G","")))</f>
        <v>0</v>
      </c>
      <c r="D33" s="74" cm="1">
        <f t="array" ref="D33">SUMPRODUCT(LEN(D5:D29)-LEN(SUBSTITUTE(D5:D29,"G","")))</f>
        <v>0</v>
      </c>
      <c r="E33" s="72" cm="1">
        <f t="array" ref="E33">SUMPRODUCT(LEN(E5:E29)-LEN(SUBSTITUTE(E5:E29,"G","")))</f>
        <v>0</v>
      </c>
      <c r="F33" s="73" cm="1">
        <f t="array" ref="F33">SUMPRODUCT(LEN(F5:F29)-LEN(SUBSTITUTE(F5:F29,"G","")))</f>
        <v>0</v>
      </c>
      <c r="G33" s="74" cm="1">
        <f t="array" ref="G33">SUMPRODUCT(LEN(G5:G29)-LEN(SUBSTITUTE(G5:G29,"G","")))</f>
        <v>0</v>
      </c>
      <c r="H33" s="72" cm="1">
        <f t="array" ref="H33">SUMPRODUCT(LEN(H5:H29)-LEN(SUBSTITUTE(H5:H29,"G","")))</f>
        <v>0</v>
      </c>
      <c r="I33" s="73" cm="1">
        <f t="array" ref="I33">SUMPRODUCT(LEN(I5:I29)-LEN(SUBSTITUTE(I5:I29,"G","")))</f>
        <v>0</v>
      </c>
      <c r="J33" s="74" cm="1">
        <f t="array" ref="J33">SUMPRODUCT(LEN(J5:J29)-LEN(SUBSTITUTE(J5:J29,"G","")))</f>
        <v>0</v>
      </c>
      <c r="K33" s="72">
        <f t="shared" ref="K33:M34" si="4">B33+E33+H33</f>
        <v>0</v>
      </c>
      <c r="L33" s="73">
        <f t="shared" si="4"/>
        <v>0</v>
      </c>
      <c r="M33" s="73">
        <f t="shared" si="4"/>
        <v>0</v>
      </c>
      <c r="N33" s="75">
        <f t="shared" ref="N33:N34" si="5">SUM(K33:M33)</f>
        <v>0</v>
      </c>
    </row>
    <row r="34" spans="1:14" ht="32.5" customHeight="1" thickBot="1" x14ac:dyDescent="0.4">
      <c r="A34" s="71" t="s">
        <v>10</v>
      </c>
      <c r="B34" s="72" cm="1">
        <f t="array" ref="B34">SUMPRODUCT(LEN(B5:B29)-LEN(SUBSTITUTE(B5:B29,"M","")))</f>
        <v>0</v>
      </c>
      <c r="C34" s="73" cm="1">
        <f t="array" ref="C34">SUMPRODUCT(LEN(C5:C29)-LEN(SUBSTITUTE(C5:C29,"M","")))</f>
        <v>0</v>
      </c>
      <c r="D34" s="74" cm="1">
        <f t="array" ref="D34">SUMPRODUCT(LEN(D5:D29)-LEN(SUBSTITUTE(D5:D29,"M","")))</f>
        <v>0</v>
      </c>
      <c r="E34" s="72" cm="1">
        <f t="array" ref="E34">SUMPRODUCT(LEN(E5:E29)-LEN(SUBSTITUTE(E5:E29,"M","")))</f>
        <v>0</v>
      </c>
      <c r="F34" s="73" cm="1">
        <f t="array" ref="F34">SUMPRODUCT(LEN(F5:F29)-LEN(SUBSTITUTE(F5:F29,"M","")))</f>
        <v>0</v>
      </c>
      <c r="G34" s="74" cm="1">
        <f t="array" ref="G34">SUMPRODUCT(LEN(G5:G29)-LEN(SUBSTITUTE(G5:G29,"M","")))</f>
        <v>0</v>
      </c>
      <c r="H34" s="72" cm="1">
        <f t="array" ref="H34">SUMPRODUCT(LEN(H5:H29)-LEN(SUBSTITUTE(H5:H29,"M","")))</f>
        <v>0</v>
      </c>
      <c r="I34" s="73" cm="1">
        <f t="array" ref="I34">SUMPRODUCT(LEN(I5:I29)-LEN(SUBSTITUTE(I5:I29,"M","")))</f>
        <v>0</v>
      </c>
      <c r="J34" s="74" cm="1">
        <f t="array" ref="J34">SUMPRODUCT(LEN(J5:J29)-LEN(SUBSTITUTE(J5:J29,"M","")))</f>
        <v>0</v>
      </c>
      <c r="K34" s="72">
        <f t="shared" si="4"/>
        <v>0</v>
      </c>
      <c r="L34" s="73">
        <f t="shared" si="4"/>
        <v>0</v>
      </c>
      <c r="M34" s="73">
        <f t="shared" si="4"/>
        <v>0</v>
      </c>
      <c r="N34" s="75">
        <f t="shared" si="5"/>
        <v>0</v>
      </c>
    </row>
  </sheetData>
  <mergeCells count="10">
    <mergeCell ref="B31:D31"/>
    <mergeCell ref="E31:G31"/>
    <mergeCell ref="H31:J31"/>
    <mergeCell ref="A1:N1"/>
    <mergeCell ref="B2:J2"/>
    <mergeCell ref="K2:N3"/>
    <mergeCell ref="A3:A4"/>
    <mergeCell ref="B3:D3"/>
    <mergeCell ref="E3:G3"/>
    <mergeCell ref="H3:J3"/>
  </mergeCells>
  <pageMargins left="0" right="0" top="0" bottom="0" header="0.25" footer="0.2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KHUNG MA TRAN TQ</vt:lpstr>
      <vt:lpstr>MA TRAN DE KTĐK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FALUN DAFA HAO; https://vi.falundafa.org/</dc:creator>
  <cp:lastModifiedBy>Tran Van Doan</cp:lastModifiedBy>
  <cp:lastPrinted>2024-08-18T19:10:33Z</cp:lastPrinted>
  <dcterms:created xsi:type="dcterms:W3CDTF">2024-03-21T10:59:41Z</dcterms:created>
  <dcterms:modified xsi:type="dcterms:W3CDTF">2025-11-03T09:58:30Z</dcterms:modified>
</cp:coreProperties>
</file>